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65" windowWidth="14805" windowHeight="7950"/>
  </bookViews>
  <sheets>
    <sheet name="Расходы подробное пояснение" sheetId="1" r:id="rId1"/>
  </sheets>
  <definedNames>
    <definedName name="_xlnm._FilterDatabase" localSheetId="0" hidden="1">'Расходы подробное пояснение'!$A$4:$I$13</definedName>
    <definedName name="_xlnm.Print_Titles" localSheetId="0">'Расходы подробное пояснение'!$2:$4</definedName>
    <definedName name="_xlnm.Print_Area" localSheetId="0">'Расходы подробное пояснение'!$A$1:$I$39</definedName>
  </definedNames>
  <calcPr calcId="145621"/>
</workbook>
</file>

<file path=xl/calcChain.xml><?xml version="1.0" encoding="utf-8"?>
<calcChain xmlns="http://schemas.openxmlformats.org/spreadsheetml/2006/main">
  <c r="F39" i="1" l="1"/>
  <c r="F29" i="1"/>
  <c r="G29" i="1"/>
  <c r="H29" i="1"/>
  <c r="F19" i="1" l="1"/>
  <c r="G30" i="1" l="1"/>
  <c r="H30" i="1"/>
  <c r="F30" i="1"/>
  <c r="G24" i="1" l="1"/>
  <c r="G25" i="1" s="1"/>
  <c r="G39" i="1" s="1"/>
  <c r="H24" i="1"/>
  <c r="H25" i="1" s="1"/>
  <c r="H39" i="1" s="1"/>
  <c r="F24" i="1"/>
  <c r="F25" i="1" s="1"/>
  <c r="F20" i="1"/>
  <c r="F11" i="1" l="1"/>
  <c r="F12" i="1" s="1"/>
</calcChain>
</file>

<file path=xl/sharedStrings.xml><?xml version="1.0" encoding="utf-8"?>
<sst xmlns="http://schemas.openxmlformats.org/spreadsheetml/2006/main" count="119" uniqueCount="72">
  <si>
    <t>НР (наименование)</t>
  </si>
  <si>
    <t>Рз Пр</t>
  </si>
  <si>
    <t>ВР</t>
  </si>
  <si>
    <t>2020 год</t>
  </si>
  <si>
    <t>2021 год</t>
  </si>
  <si>
    <t>Пояснение предлагаемых изменений</t>
  </si>
  <si>
    <t>ИТОГО по главному распорядителю бюджетных средств</t>
  </si>
  <si>
    <t>ИТОГО по муниципальной программе</t>
  </si>
  <si>
    <t>ВСЕГО:</t>
  </si>
  <si>
    <t>-</t>
  </si>
  <si>
    <t>2022 год</t>
  </si>
  <si>
    <t>Код ГРБС</t>
  </si>
  <si>
    <t>НР</t>
  </si>
  <si>
    <t>Реализация полномочий исполнительно-распорядительного органа Мглинского района</t>
  </si>
  <si>
    <t>Администрация Мглинского района</t>
  </si>
  <si>
    <t>244</t>
  </si>
  <si>
    <t xml:space="preserve">Строительство и архитектура в Мглинском районе </t>
  </si>
  <si>
    <t>0502</t>
  </si>
  <si>
    <t>0255281740</t>
  </si>
  <si>
    <t>Комплексное развитие систем коммунальной инфраструктуры</t>
  </si>
  <si>
    <t xml:space="preserve">Развитие образования Мглинского района </t>
  </si>
  <si>
    <t>0702</t>
  </si>
  <si>
    <t>Отдел образования администрации Мглинского района, отдел культуры администрации Мглинского района</t>
  </si>
  <si>
    <t>Корректировка расходной части бюджета Мглинского муниципального района Брянской области  на 2020 - 2022 годы</t>
  </si>
  <si>
    <t>0113</t>
  </si>
  <si>
    <t>901</t>
  </si>
  <si>
    <t>0101251180</t>
  </si>
  <si>
    <t>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</t>
  </si>
  <si>
    <t>0203</t>
  </si>
  <si>
    <t>121</t>
  </si>
  <si>
    <t>122</t>
  </si>
  <si>
    <t>129</t>
  </si>
  <si>
    <t>0255181610</t>
  </si>
  <si>
    <t>Обеспечение сохранности автомобильных дорог местного значения и условий безопасного движения по ним</t>
  </si>
  <si>
    <t>0409</t>
  </si>
  <si>
    <t>02551S6170</t>
  </si>
  <si>
    <t>Обеспечение сохранности автомобильных дорого местного значения и условий безопасного движения по ним</t>
  </si>
  <si>
    <t>414</t>
  </si>
  <si>
    <t>02552S1270</t>
  </si>
  <si>
    <t>Софинансирование объектов капитальных вложений муниципальной собственности</t>
  </si>
  <si>
    <t>903</t>
  </si>
  <si>
    <t>0601253030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</si>
  <si>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</si>
  <si>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612</t>
  </si>
  <si>
    <t>0811251180</t>
  </si>
  <si>
    <t>530</t>
  </si>
  <si>
    <t>Управление муниципальными финансами Мглинского района</t>
  </si>
  <si>
    <t>Финансовый отдел администрации Мглинского района</t>
  </si>
  <si>
    <t>120G552430</t>
  </si>
  <si>
    <t>Строительство и реконструкция (модернизация) объектов питьевого водоснабжения.</t>
  </si>
  <si>
    <t>0505</t>
  </si>
  <si>
    <t>Строительство, реконструкция, модернизация объектов питьевого водоснабжения Мглинского района в рамках реализации регионального проекта "Чистая вода"</t>
  </si>
  <si>
    <t>Непрограммная деятельность</t>
  </si>
  <si>
    <t>100W058530</t>
  </si>
  <si>
    <t>Реализация мероприятий,связанных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Федерации, за счет средств резервного фонда Правительства Российской Федерации</t>
  </si>
  <si>
    <t>1000083030</t>
  </si>
  <si>
    <t>Резервные фонды местных администраций</t>
  </si>
  <si>
    <t>1006</t>
  </si>
  <si>
    <t>321</t>
  </si>
  <si>
    <t>905</t>
  </si>
  <si>
    <t>0111</t>
  </si>
  <si>
    <t>870</t>
  </si>
  <si>
    <t>В связи с увеличением  субвенции на осуществление воинского учета на территориях, где отсутствуют военные комиссариаты увеличены бюджетные ассигнования на з/п с начислениями,проезд,заправку картриджей и приобретение канцтоваров</t>
  </si>
  <si>
    <t>Уточнены бюджетные ассигнования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</si>
  <si>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Уточнены бюджетные ассигнования из резервного фонда для оказания материальной помощи при пожаре</t>
  </si>
  <si>
    <t>Уточнены бюджетные ассигнования из областного бюджета в связи с реализацией мероприятий, связанных с обнспечением санитарно-эпидемиологической безопасеости при подготовке к проведению общероссийского голосования по вопросу одобрения изменений в Конституцию РФ</t>
  </si>
  <si>
    <t>Уточнены бюджетные ассигнования  на строительство артезианской скажины по 2-му пер.Ворошилова</t>
  </si>
  <si>
    <t>Уточнены бюджетные ассигнования на осуществление воинского учета на территориях, где отсутствуют военные комиссариаты</t>
  </si>
  <si>
    <t>Уточнены бюджетные ассигнования в связи с экономией по торгам</t>
  </si>
  <si>
    <t>Увеличены бюджетные ассигнования на изготовление ПСД,проведение гос.экспертизы для объекта реконструкция водопроводной сети н.п. Н.Романовка</t>
  </si>
  <si>
    <t>Уточнены бюджетные ассигнования на содержание дорог (экономия по торгам с софинансирования на ремонт дер.моста в д.Католино)</t>
  </si>
  <si>
    <t>Уточнены бюджетные ассигнования из областного бюджета с реконструкции водопроводной сети в д.Курчичи (софинансирование из местного бюджета -105 264,00 руб)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</si>
</sst>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9"/>
      <color rgb="FF000000"/>
      <name val="Trebuchet MS"/>
      <family val="2"/>
      <charset val="204"/>
    </font>
    <font>
      <b/>
      <sz val="10"/>
      <color rgb="FF000000"/>
      <name val="Trebuchet MS"/>
      <family val="2"/>
      <charset val="204"/>
    </font>
    <font>
      <b/>
      <sz val="9"/>
      <color rgb="FF000000"/>
      <name val="Trebuchet MS"/>
      <family val="2"/>
      <charset val="204"/>
    </font>
    <font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  <fill>
      <patternFill patternType="solid">
        <fgColor rgb="FFD8E4BC"/>
        <bgColor rgb="FFD8E4BC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rgb="FFF5F5F5"/>
      </patternFill>
    </fill>
    <fill>
      <patternFill patternType="solid">
        <fgColor theme="0"/>
        <bgColor rgb="FFD8E4BC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rgb="FF000000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</borders>
  <cellStyleXfs count="2">
    <xf numFmtId="0" fontId="0" fillId="0" borderId="0">
      <alignment vertical="top" wrapText="1"/>
    </xf>
    <xf numFmtId="0" fontId="4" fillId="0" borderId="0"/>
  </cellStyleXfs>
  <cellXfs count="39">
    <xf numFmtId="0" fontId="0" fillId="0" borderId="0" xfId="0" applyFont="1" applyFill="1" applyAlignment="1">
      <alignment vertical="top" wrapText="1"/>
    </xf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4" fontId="1" fillId="3" borderId="2" xfId="0" applyNumberFormat="1" applyFont="1" applyFill="1" applyBorder="1" applyAlignment="1">
      <alignment horizontal="center" vertical="center" wrapText="1"/>
    </xf>
    <xf numFmtId="4" fontId="3" fillId="3" borderId="2" xfId="0" applyNumberFormat="1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wrapText="1"/>
    </xf>
    <xf numFmtId="0" fontId="0" fillId="4" borderId="0" xfId="0" applyFont="1" applyFill="1" applyAlignment="1">
      <alignment vertical="top" wrapText="1"/>
    </xf>
    <xf numFmtId="0" fontId="1" fillId="3" borderId="3" xfId="0" applyFont="1" applyFill="1" applyBorder="1" applyAlignment="1">
      <alignment vertical="center" wrapText="1"/>
    </xf>
    <xf numFmtId="0" fontId="1" fillId="3" borderId="4" xfId="0" applyFont="1" applyFill="1" applyBorder="1" applyAlignment="1">
      <alignment vertical="center" wrapText="1"/>
    </xf>
    <xf numFmtId="0" fontId="1" fillId="3" borderId="5" xfId="0" applyFont="1" applyFill="1" applyBorder="1" applyAlignment="1">
      <alignment vertical="center" wrapText="1"/>
    </xf>
    <xf numFmtId="0" fontId="1" fillId="4" borderId="6" xfId="0" applyFont="1" applyFill="1" applyBorder="1" applyAlignment="1">
      <alignment horizontal="left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vertical="center" wrapText="1"/>
    </xf>
    <xf numFmtId="4" fontId="1" fillId="0" borderId="7" xfId="0" applyNumberFormat="1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1" fillId="6" borderId="2" xfId="0" applyFont="1" applyFill="1" applyBorder="1" applyAlignment="1">
      <alignment horizontal="left" wrapText="1"/>
    </xf>
    <xf numFmtId="0" fontId="1" fillId="2" borderId="7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left" vertical="center" wrapText="1"/>
    </xf>
    <xf numFmtId="0" fontId="1" fillId="0" borderId="9" xfId="0" applyFont="1" applyFill="1" applyBorder="1" applyAlignment="1">
      <alignment horizontal="left" vertical="center" wrapText="1"/>
    </xf>
    <xf numFmtId="0" fontId="1" fillId="0" borderId="10" xfId="0" applyFont="1" applyFill="1" applyBorder="1" applyAlignment="1">
      <alignment horizontal="left" vertical="center" wrapText="1"/>
    </xf>
    <xf numFmtId="0" fontId="1" fillId="0" borderId="11" xfId="0" applyFont="1" applyFill="1" applyBorder="1" applyAlignment="1">
      <alignment horizontal="left" vertical="center" wrapText="1"/>
    </xf>
    <xf numFmtId="0" fontId="1" fillId="0" borderId="12" xfId="0" applyFont="1" applyFill="1" applyBorder="1" applyAlignment="1">
      <alignment horizontal="left" vertical="center" wrapText="1"/>
    </xf>
    <xf numFmtId="0" fontId="1" fillId="5" borderId="3" xfId="0" applyFont="1" applyFill="1" applyBorder="1" applyAlignment="1">
      <alignment horizontal="left" vertical="center" wrapText="1"/>
    </xf>
    <xf numFmtId="0" fontId="1" fillId="5" borderId="4" xfId="0" applyFont="1" applyFill="1" applyBorder="1" applyAlignment="1">
      <alignment horizontal="left" vertical="center" wrapText="1"/>
    </xf>
    <xf numFmtId="0" fontId="1" fillId="5" borderId="5" xfId="0" applyFont="1" applyFill="1" applyBorder="1" applyAlignment="1">
      <alignment horizontal="left" vertical="center" wrapText="1"/>
    </xf>
    <xf numFmtId="0" fontId="1" fillId="3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3" borderId="3" xfId="0" applyFont="1" applyFill="1" applyBorder="1" applyAlignment="1">
      <alignment vertical="center" wrapText="1"/>
    </xf>
    <xf numFmtId="0" fontId="1" fillId="3" borderId="4" xfId="0" applyFont="1" applyFill="1" applyBorder="1" applyAlignment="1">
      <alignment vertical="center" wrapText="1"/>
    </xf>
    <xf numFmtId="0" fontId="1" fillId="3" borderId="5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left" vertical="center" wrapText="1"/>
    </xf>
  </cellXfs>
  <cellStyles count="2">
    <cellStyle name="Normal_data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9"/>
  <sheetViews>
    <sheetView tabSelected="1" view="pageBreakPreview" topLeftCell="D28" zoomScale="130" zoomScaleNormal="100" zoomScaleSheetLayoutView="130" workbookViewId="0">
      <selection activeCell="I19" sqref="I19"/>
    </sheetView>
  </sheetViews>
  <sheetFormatPr defaultRowHeight="12.75" x14ac:dyDescent="0.2"/>
  <cols>
    <col min="1" max="1" width="9.6640625" customWidth="1"/>
    <col min="2" max="2" width="14.6640625" customWidth="1"/>
    <col min="3" max="3" width="53.83203125" customWidth="1"/>
    <col min="4" max="4" width="8.6640625" customWidth="1"/>
    <col min="5" max="5" width="8.5" customWidth="1"/>
    <col min="6" max="8" width="18.33203125" customWidth="1"/>
    <col min="9" max="9" width="68" customWidth="1"/>
  </cols>
  <sheetData>
    <row r="1" spans="1:9" ht="27" customHeight="1" x14ac:dyDescent="0.2">
      <c r="A1" s="30" t="s">
        <v>23</v>
      </c>
      <c r="B1" s="30"/>
      <c r="C1" s="30"/>
      <c r="D1" s="30"/>
      <c r="E1" s="30"/>
      <c r="F1" s="30"/>
      <c r="G1" s="30"/>
      <c r="H1" s="30"/>
      <c r="I1" s="30"/>
    </row>
    <row r="2" spans="1:9" ht="16.5" customHeight="1" x14ac:dyDescent="0.2">
      <c r="A2" s="37" t="s">
        <v>11</v>
      </c>
      <c r="B2" s="37" t="s">
        <v>12</v>
      </c>
      <c r="C2" s="37" t="s">
        <v>0</v>
      </c>
      <c r="D2" s="37" t="s">
        <v>1</v>
      </c>
      <c r="E2" s="37" t="s">
        <v>2</v>
      </c>
      <c r="F2" s="37" t="s">
        <v>3</v>
      </c>
      <c r="G2" s="37" t="s">
        <v>4</v>
      </c>
      <c r="H2" s="37" t="s">
        <v>10</v>
      </c>
      <c r="I2" s="37" t="s">
        <v>5</v>
      </c>
    </row>
    <row r="3" spans="1:9" ht="11.25" customHeight="1" x14ac:dyDescent="0.2">
      <c r="A3" s="37"/>
      <c r="B3" s="37"/>
      <c r="C3" s="37"/>
      <c r="D3" s="37"/>
      <c r="E3" s="37"/>
      <c r="F3" s="37"/>
      <c r="G3" s="37"/>
      <c r="H3" s="37"/>
      <c r="I3" s="37"/>
    </row>
    <row r="4" spans="1:9" ht="13.7" customHeight="1" x14ac:dyDescent="0.2">
      <c r="A4" s="37"/>
      <c r="B4" s="37"/>
      <c r="C4" s="37"/>
      <c r="D4" s="37"/>
      <c r="E4" s="37"/>
      <c r="F4" s="37"/>
      <c r="G4" s="37"/>
      <c r="H4" s="37"/>
      <c r="I4" s="37"/>
    </row>
    <row r="5" spans="1:9" ht="15" x14ac:dyDescent="0.2">
      <c r="A5" s="26" t="s">
        <v>13</v>
      </c>
      <c r="B5" s="26"/>
      <c r="C5" s="26"/>
      <c r="D5" s="26"/>
      <c r="E5" s="26"/>
      <c r="F5" s="26"/>
      <c r="G5" s="26"/>
      <c r="H5" s="26"/>
      <c r="I5" s="26"/>
    </row>
    <row r="6" spans="1:9" ht="15" x14ac:dyDescent="0.2">
      <c r="A6" s="26" t="s">
        <v>14</v>
      </c>
      <c r="B6" s="26"/>
      <c r="C6" s="26"/>
      <c r="D6" s="26"/>
      <c r="E6" s="26"/>
      <c r="F6" s="26"/>
      <c r="G6" s="26"/>
      <c r="H6" s="26"/>
      <c r="I6" s="26"/>
    </row>
    <row r="7" spans="1:9" ht="60" x14ac:dyDescent="0.2">
      <c r="A7" s="11" t="s">
        <v>25</v>
      </c>
      <c r="B7" s="11" t="s">
        <v>26</v>
      </c>
      <c r="C7" s="12" t="s">
        <v>27</v>
      </c>
      <c r="D7" s="11" t="s">
        <v>28</v>
      </c>
      <c r="E7" s="11" t="s">
        <v>29</v>
      </c>
      <c r="F7" s="13">
        <v>24376</v>
      </c>
      <c r="G7" s="13">
        <v>0</v>
      </c>
      <c r="H7" s="13">
        <v>0</v>
      </c>
      <c r="I7" s="17" t="s">
        <v>62</v>
      </c>
    </row>
    <row r="8" spans="1:9" ht="15" customHeight="1" x14ac:dyDescent="0.2">
      <c r="A8" s="11" t="s">
        <v>25</v>
      </c>
      <c r="B8" s="11" t="s">
        <v>26</v>
      </c>
      <c r="C8" s="12" t="s">
        <v>27</v>
      </c>
      <c r="D8" s="11" t="s">
        <v>28</v>
      </c>
      <c r="E8" s="11" t="s">
        <v>30</v>
      </c>
      <c r="F8" s="13">
        <v>1594.6</v>
      </c>
      <c r="G8" s="13">
        <v>0</v>
      </c>
      <c r="H8" s="13">
        <v>0</v>
      </c>
      <c r="I8" s="18"/>
    </row>
    <row r="9" spans="1:9" ht="15" customHeight="1" x14ac:dyDescent="0.2">
      <c r="A9" s="11" t="s">
        <v>25</v>
      </c>
      <c r="B9" s="11" t="s">
        <v>26</v>
      </c>
      <c r="C9" s="12" t="s">
        <v>27</v>
      </c>
      <c r="D9" s="11" t="s">
        <v>28</v>
      </c>
      <c r="E9" s="11" t="s">
        <v>31</v>
      </c>
      <c r="F9" s="13">
        <v>7656.4</v>
      </c>
      <c r="G9" s="13">
        <v>0</v>
      </c>
      <c r="H9" s="13">
        <v>0</v>
      </c>
      <c r="I9" s="18"/>
    </row>
    <row r="10" spans="1:9" ht="15" customHeight="1" x14ac:dyDescent="0.2">
      <c r="A10" s="11" t="s">
        <v>25</v>
      </c>
      <c r="B10" s="11" t="s">
        <v>26</v>
      </c>
      <c r="C10" s="12" t="s">
        <v>27</v>
      </c>
      <c r="D10" s="11" t="s">
        <v>28</v>
      </c>
      <c r="E10" s="11" t="s">
        <v>15</v>
      </c>
      <c r="F10" s="13">
        <v>6400</v>
      </c>
      <c r="G10" s="13">
        <v>0</v>
      </c>
      <c r="H10" s="13">
        <v>0</v>
      </c>
      <c r="I10" s="19"/>
    </row>
    <row r="11" spans="1:9" ht="15" x14ac:dyDescent="0.35">
      <c r="A11" s="25" t="s">
        <v>6</v>
      </c>
      <c r="B11" s="25"/>
      <c r="C11" s="25"/>
      <c r="D11" s="25"/>
      <c r="E11" s="25"/>
      <c r="F11" s="3">
        <f>SUM(F7:F10)</f>
        <v>40027</v>
      </c>
      <c r="G11" s="3">
        <v>0</v>
      </c>
      <c r="H11" s="3">
        <v>0</v>
      </c>
      <c r="I11" s="5" t="s">
        <v>9</v>
      </c>
    </row>
    <row r="12" spans="1:9" ht="14.45" customHeight="1" x14ac:dyDescent="0.35">
      <c r="A12" s="25" t="s">
        <v>7</v>
      </c>
      <c r="B12" s="25"/>
      <c r="C12" s="25"/>
      <c r="D12" s="25"/>
      <c r="E12" s="25"/>
      <c r="F12" s="3">
        <f>F11</f>
        <v>40027</v>
      </c>
      <c r="G12" s="3">
        <v>0</v>
      </c>
      <c r="H12" s="3">
        <v>0</v>
      </c>
      <c r="I12" s="5" t="s">
        <v>9</v>
      </c>
    </row>
    <row r="13" spans="1:9" ht="14.45" customHeight="1" x14ac:dyDescent="0.2">
      <c r="A13" s="31" t="s">
        <v>16</v>
      </c>
      <c r="B13" s="32"/>
      <c r="C13" s="32"/>
      <c r="D13" s="32"/>
      <c r="E13" s="32"/>
      <c r="F13" s="32"/>
      <c r="G13" s="32"/>
      <c r="H13" s="32"/>
      <c r="I13" s="33"/>
    </row>
    <row r="14" spans="1:9" ht="15" customHeight="1" x14ac:dyDescent="0.2">
      <c r="A14" s="26" t="s">
        <v>14</v>
      </c>
      <c r="B14" s="26"/>
      <c r="C14" s="26"/>
      <c r="D14" s="26"/>
      <c r="E14" s="26"/>
      <c r="F14" s="26"/>
      <c r="G14" s="26"/>
      <c r="H14" s="26"/>
      <c r="I14" s="26"/>
    </row>
    <row r="15" spans="1:9" ht="45" x14ac:dyDescent="0.2">
      <c r="A15" s="11" t="s">
        <v>25</v>
      </c>
      <c r="B15" s="11" t="s">
        <v>32</v>
      </c>
      <c r="C15" s="12" t="s">
        <v>33</v>
      </c>
      <c r="D15" s="11" t="s">
        <v>34</v>
      </c>
      <c r="E15" s="11" t="s">
        <v>15</v>
      </c>
      <c r="F15" s="13">
        <v>16091.76</v>
      </c>
      <c r="G15" s="1">
        <v>0</v>
      </c>
      <c r="H15" s="1">
        <v>0</v>
      </c>
      <c r="I15" s="2" t="s">
        <v>70</v>
      </c>
    </row>
    <row r="16" spans="1:9" ht="45" x14ac:dyDescent="0.2">
      <c r="A16" s="11" t="s">
        <v>25</v>
      </c>
      <c r="B16" s="11" t="s">
        <v>35</v>
      </c>
      <c r="C16" s="12" t="s">
        <v>36</v>
      </c>
      <c r="D16" s="11" t="s">
        <v>34</v>
      </c>
      <c r="E16" s="11" t="s">
        <v>15</v>
      </c>
      <c r="F16" s="13">
        <v>-321818.90000000002</v>
      </c>
      <c r="G16" s="1">
        <v>0</v>
      </c>
      <c r="H16" s="1">
        <v>0</v>
      </c>
      <c r="I16" s="2" t="s">
        <v>68</v>
      </c>
    </row>
    <row r="17" spans="1:10" ht="45" x14ac:dyDescent="0.2">
      <c r="A17" s="11" t="s">
        <v>25</v>
      </c>
      <c r="B17" s="11" t="s">
        <v>18</v>
      </c>
      <c r="C17" s="12" t="s">
        <v>19</v>
      </c>
      <c r="D17" s="11" t="s">
        <v>17</v>
      </c>
      <c r="E17" s="11" t="s">
        <v>37</v>
      </c>
      <c r="F17" s="13">
        <v>57639.59</v>
      </c>
      <c r="G17" s="1"/>
      <c r="H17" s="1"/>
      <c r="I17" s="2" t="s">
        <v>69</v>
      </c>
    </row>
    <row r="18" spans="1:10" ht="45" x14ac:dyDescent="0.2">
      <c r="A18" s="11" t="s">
        <v>25</v>
      </c>
      <c r="B18" s="11" t="s">
        <v>38</v>
      </c>
      <c r="C18" s="12" t="s">
        <v>39</v>
      </c>
      <c r="D18" s="11" t="s">
        <v>17</v>
      </c>
      <c r="E18" s="11" t="s">
        <v>37</v>
      </c>
      <c r="F18" s="13">
        <v>-2105264</v>
      </c>
      <c r="G18" s="1">
        <v>0</v>
      </c>
      <c r="H18" s="1">
        <v>0</v>
      </c>
      <c r="I18" s="2" t="s">
        <v>71</v>
      </c>
    </row>
    <row r="19" spans="1:10" ht="15" customHeight="1" x14ac:dyDescent="0.35">
      <c r="A19" s="27" t="s">
        <v>6</v>
      </c>
      <c r="B19" s="28"/>
      <c r="C19" s="28"/>
      <c r="D19" s="28"/>
      <c r="E19" s="29"/>
      <c r="F19" s="3">
        <f>SUM(F15:F18)</f>
        <v>-2353351.5499999998</v>
      </c>
      <c r="G19" s="3">
        <v>0</v>
      </c>
      <c r="H19" s="3">
        <v>0</v>
      </c>
      <c r="I19" s="5" t="s">
        <v>9</v>
      </c>
    </row>
    <row r="20" spans="1:10" ht="15" customHeight="1" x14ac:dyDescent="0.35">
      <c r="A20" s="27" t="s">
        <v>7</v>
      </c>
      <c r="B20" s="28"/>
      <c r="C20" s="28"/>
      <c r="D20" s="28"/>
      <c r="E20" s="29"/>
      <c r="F20" s="3">
        <f>SUM(F15:F18)</f>
        <v>-2353351.5499999998</v>
      </c>
      <c r="G20" s="3">
        <v>0</v>
      </c>
      <c r="H20" s="3">
        <v>0</v>
      </c>
      <c r="I20" s="5" t="s">
        <v>9</v>
      </c>
    </row>
    <row r="21" spans="1:10" ht="15" customHeight="1" x14ac:dyDescent="0.2">
      <c r="A21" s="22" t="s">
        <v>20</v>
      </c>
      <c r="B21" s="23"/>
      <c r="C21" s="23"/>
      <c r="D21" s="23"/>
      <c r="E21" s="23"/>
      <c r="F21" s="23"/>
      <c r="G21" s="23"/>
      <c r="H21" s="23"/>
      <c r="I21" s="24"/>
    </row>
    <row r="22" spans="1:10" ht="15" customHeight="1" x14ac:dyDescent="0.2">
      <c r="A22" s="38" t="s">
        <v>22</v>
      </c>
      <c r="B22" s="38"/>
      <c r="C22" s="38"/>
      <c r="D22" s="38"/>
      <c r="E22" s="38"/>
      <c r="F22" s="38"/>
      <c r="G22" s="38"/>
      <c r="H22" s="38"/>
      <c r="I22" s="38"/>
    </row>
    <row r="23" spans="1:10" s="6" customFormat="1" ht="66" customHeight="1" x14ac:dyDescent="0.2">
      <c r="A23" s="11" t="s">
        <v>40</v>
      </c>
      <c r="B23" s="11" t="s">
        <v>41</v>
      </c>
      <c r="C23" s="12" t="s">
        <v>42</v>
      </c>
      <c r="D23" s="11" t="s">
        <v>21</v>
      </c>
      <c r="E23" s="11" t="s">
        <v>43</v>
      </c>
      <c r="F23" s="13">
        <v>3463320</v>
      </c>
      <c r="G23" s="13">
        <v>10389960</v>
      </c>
      <c r="H23" s="13">
        <v>10389960</v>
      </c>
      <c r="I23" s="10" t="s">
        <v>63</v>
      </c>
    </row>
    <row r="24" spans="1:10" ht="15" customHeight="1" x14ac:dyDescent="0.35">
      <c r="A24" s="27" t="s">
        <v>6</v>
      </c>
      <c r="B24" s="28"/>
      <c r="C24" s="28"/>
      <c r="D24" s="28"/>
      <c r="E24" s="29"/>
      <c r="F24" s="3">
        <f>SUM(F23:F23)</f>
        <v>3463320</v>
      </c>
      <c r="G24" s="3">
        <f>SUM(G23:G23)</f>
        <v>10389960</v>
      </c>
      <c r="H24" s="3">
        <f>SUM(H23:H23)</f>
        <v>10389960</v>
      </c>
      <c r="I24" s="5" t="s">
        <v>9</v>
      </c>
    </row>
    <row r="25" spans="1:10" ht="15" customHeight="1" x14ac:dyDescent="0.35">
      <c r="A25" s="27" t="s">
        <v>7</v>
      </c>
      <c r="B25" s="28"/>
      <c r="C25" s="28"/>
      <c r="D25" s="28"/>
      <c r="E25" s="29"/>
      <c r="F25" s="3">
        <f>F24</f>
        <v>3463320</v>
      </c>
      <c r="G25" s="3">
        <f t="shared" ref="G25:H25" si="0">G24</f>
        <v>10389960</v>
      </c>
      <c r="H25" s="3">
        <f t="shared" si="0"/>
        <v>10389960</v>
      </c>
      <c r="I25" s="5" t="s">
        <v>9</v>
      </c>
    </row>
    <row r="26" spans="1:10" ht="15" customHeight="1" x14ac:dyDescent="0.2">
      <c r="A26" s="22" t="s">
        <v>46</v>
      </c>
      <c r="B26" s="23"/>
      <c r="C26" s="23"/>
      <c r="D26" s="23"/>
      <c r="E26" s="23"/>
      <c r="F26" s="23"/>
      <c r="G26" s="23"/>
      <c r="H26" s="23"/>
      <c r="I26" s="24"/>
    </row>
    <row r="27" spans="1:10" ht="15" customHeight="1" x14ac:dyDescent="0.2">
      <c r="A27" s="22" t="s">
        <v>47</v>
      </c>
      <c r="B27" s="23"/>
      <c r="C27" s="23"/>
      <c r="D27" s="23"/>
      <c r="E27" s="23"/>
      <c r="F27" s="23"/>
      <c r="G27" s="23"/>
      <c r="H27" s="23"/>
      <c r="I27" s="24"/>
    </row>
    <row r="28" spans="1:10" ht="59.25" customHeight="1" x14ac:dyDescent="0.2">
      <c r="A28" s="11" t="s">
        <v>25</v>
      </c>
      <c r="B28" s="11" t="s">
        <v>44</v>
      </c>
      <c r="C28" s="12" t="s">
        <v>27</v>
      </c>
      <c r="D28" s="11" t="s">
        <v>28</v>
      </c>
      <c r="E28" s="11" t="s">
        <v>45</v>
      </c>
      <c r="F28" s="13">
        <v>-263882</v>
      </c>
      <c r="G28" s="1">
        <v>0</v>
      </c>
      <c r="H28" s="1">
        <v>0</v>
      </c>
      <c r="I28" s="2" t="s">
        <v>67</v>
      </c>
    </row>
    <row r="29" spans="1:10" ht="15" customHeight="1" x14ac:dyDescent="0.35">
      <c r="A29" s="27" t="s">
        <v>6</v>
      </c>
      <c r="B29" s="28"/>
      <c r="C29" s="28"/>
      <c r="D29" s="28"/>
      <c r="E29" s="29"/>
      <c r="F29" s="3">
        <f>SUM(F28:F28)</f>
        <v>-263882</v>
      </c>
      <c r="G29" s="3">
        <f>SUM(G28:G28)</f>
        <v>0</v>
      </c>
      <c r="H29" s="3">
        <f>SUM(H28:H28)</f>
        <v>0</v>
      </c>
      <c r="I29" s="5" t="s">
        <v>9</v>
      </c>
    </row>
    <row r="30" spans="1:10" ht="15" customHeight="1" x14ac:dyDescent="0.35">
      <c r="A30" s="27" t="s">
        <v>7</v>
      </c>
      <c r="B30" s="28"/>
      <c r="C30" s="28"/>
      <c r="D30" s="28"/>
      <c r="E30" s="29"/>
      <c r="F30" s="3">
        <f>F29</f>
        <v>-263882</v>
      </c>
      <c r="G30" s="3">
        <f t="shared" ref="G30" si="1">G29</f>
        <v>0</v>
      </c>
      <c r="H30" s="3">
        <f t="shared" ref="H30" si="2">H29</f>
        <v>0</v>
      </c>
      <c r="I30" s="5" t="s">
        <v>9</v>
      </c>
    </row>
    <row r="31" spans="1:10" ht="15" customHeight="1" x14ac:dyDescent="0.2">
      <c r="A31" s="22" t="s">
        <v>51</v>
      </c>
      <c r="B31" s="23"/>
      <c r="C31" s="23"/>
      <c r="D31" s="23"/>
      <c r="E31" s="23"/>
      <c r="F31" s="23"/>
      <c r="G31" s="23"/>
      <c r="H31" s="23"/>
      <c r="I31" s="23"/>
      <c r="J31" s="24"/>
    </row>
    <row r="32" spans="1:10" ht="15" customHeight="1" x14ac:dyDescent="0.2">
      <c r="A32" s="22" t="s">
        <v>14</v>
      </c>
      <c r="B32" s="23"/>
      <c r="C32" s="23"/>
      <c r="D32" s="23"/>
      <c r="E32" s="23"/>
      <c r="F32" s="23"/>
      <c r="G32" s="23"/>
      <c r="H32" s="23"/>
      <c r="I32" s="23"/>
      <c r="J32" s="24"/>
    </row>
    <row r="33" spans="1:9" ht="38.25" customHeight="1" x14ac:dyDescent="0.35">
      <c r="A33" s="11" t="s">
        <v>25</v>
      </c>
      <c r="B33" s="11" t="s">
        <v>48</v>
      </c>
      <c r="C33" s="12" t="s">
        <v>49</v>
      </c>
      <c r="D33" s="11" t="s">
        <v>50</v>
      </c>
      <c r="E33" s="11" t="s">
        <v>37</v>
      </c>
      <c r="F33" s="13">
        <v>4762441</v>
      </c>
      <c r="G33" s="13">
        <v>-29353.5</v>
      </c>
      <c r="H33" s="13">
        <v>0</v>
      </c>
      <c r="I33" s="15" t="s">
        <v>66</v>
      </c>
    </row>
    <row r="34" spans="1:9" ht="15" customHeight="1" x14ac:dyDescent="0.2">
      <c r="A34" s="16" t="s">
        <v>52</v>
      </c>
      <c r="B34" s="16"/>
      <c r="C34" s="16"/>
      <c r="D34" s="16"/>
      <c r="E34" s="16"/>
      <c r="F34" s="16"/>
      <c r="G34" s="16"/>
      <c r="H34" s="16"/>
      <c r="I34" s="16"/>
    </row>
    <row r="35" spans="1:9" ht="78" customHeight="1" x14ac:dyDescent="0.2">
      <c r="A35" s="11" t="s">
        <v>25</v>
      </c>
      <c r="B35" s="11" t="s">
        <v>53</v>
      </c>
      <c r="C35" s="12" t="s">
        <v>54</v>
      </c>
      <c r="D35" s="11" t="s">
        <v>24</v>
      </c>
      <c r="E35" s="11" t="s">
        <v>15</v>
      </c>
      <c r="F35" s="13">
        <v>143920</v>
      </c>
      <c r="G35" s="13">
        <v>0</v>
      </c>
      <c r="H35" s="13">
        <v>0</v>
      </c>
      <c r="I35" s="14" t="s">
        <v>65</v>
      </c>
    </row>
    <row r="36" spans="1:9" ht="15" customHeight="1" x14ac:dyDescent="0.2">
      <c r="A36" s="11" t="s">
        <v>25</v>
      </c>
      <c r="B36" s="11" t="s">
        <v>55</v>
      </c>
      <c r="C36" s="12" t="s">
        <v>56</v>
      </c>
      <c r="D36" s="11" t="s">
        <v>57</v>
      </c>
      <c r="E36" s="11" t="s">
        <v>58</v>
      </c>
      <c r="F36" s="13">
        <v>25000</v>
      </c>
      <c r="G36" s="13">
        <v>0</v>
      </c>
      <c r="H36" s="13">
        <v>0</v>
      </c>
      <c r="I36" s="20" t="s">
        <v>64</v>
      </c>
    </row>
    <row r="37" spans="1:9" ht="15" customHeight="1" x14ac:dyDescent="0.2">
      <c r="A37" s="11" t="s">
        <v>59</v>
      </c>
      <c r="B37" s="11" t="s">
        <v>55</v>
      </c>
      <c r="C37" s="12" t="s">
        <v>56</v>
      </c>
      <c r="D37" s="11" t="s">
        <v>60</v>
      </c>
      <c r="E37" s="11" t="s">
        <v>61</v>
      </c>
      <c r="F37" s="13">
        <v>-25000</v>
      </c>
      <c r="G37" s="13">
        <v>0</v>
      </c>
      <c r="H37" s="13">
        <v>0</v>
      </c>
      <c r="I37" s="21"/>
    </row>
    <row r="38" spans="1:9" ht="15" customHeight="1" x14ac:dyDescent="0.35">
      <c r="A38" s="7"/>
      <c r="B38" s="8"/>
      <c r="C38" s="8"/>
      <c r="D38" s="8"/>
      <c r="E38" s="9"/>
      <c r="F38" s="3"/>
      <c r="G38" s="3"/>
      <c r="H38" s="3"/>
      <c r="I38" s="5"/>
    </row>
    <row r="39" spans="1:9" ht="15" x14ac:dyDescent="0.35">
      <c r="A39" s="34" t="s">
        <v>8</v>
      </c>
      <c r="B39" s="35"/>
      <c r="C39" s="35"/>
      <c r="D39" s="35"/>
      <c r="E39" s="36"/>
      <c r="F39" s="4">
        <f>F12+F20+F25+F30+F33+F35+F36+F37</f>
        <v>5792474.4500000002</v>
      </c>
      <c r="G39" s="4">
        <f t="shared" ref="G39:H39" si="3">G12+G20+G25+G30+G33</f>
        <v>10360606.5</v>
      </c>
      <c r="H39" s="4">
        <f t="shared" si="3"/>
        <v>10389960</v>
      </c>
      <c r="I39" s="5" t="s">
        <v>9</v>
      </c>
    </row>
  </sheetData>
  <autoFilter ref="A4:I13"/>
  <mergeCells count="32">
    <mergeCell ref="A1:I1"/>
    <mergeCell ref="A5:I5"/>
    <mergeCell ref="A13:I13"/>
    <mergeCell ref="A21:I21"/>
    <mergeCell ref="A39:E39"/>
    <mergeCell ref="F2:F4"/>
    <mergeCell ref="G2:G4"/>
    <mergeCell ref="H2:H4"/>
    <mergeCell ref="I2:I4"/>
    <mergeCell ref="A2:A4"/>
    <mergeCell ref="B2:B4"/>
    <mergeCell ref="C2:C4"/>
    <mergeCell ref="D2:D4"/>
    <mergeCell ref="E2:E4"/>
    <mergeCell ref="A12:E12"/>
    <mergeCell ref="A6:I6"/>
    <mergeCell ref="A34:I34"/>
    <mergeCell ref="I7:I10"/>
    <mergeCell ref="I36:I37"/>
    <mergeCell ref="A31:J31"/>
    <mergeCell ref="A32:J32"/>
    <mergeCell ref="A11:E11"/>
    <mergeCell ref="A14:I14"/>
    <mergeCell ref="A19:E19"/>
    <mergeCell ref="A20:E20"/>
    <mergeCell ref="A29:E29"/>
    <mergeCell ref="A30:E30"/>
    <mergeCell ref="A22:I22"/>
    <mergeCell ref="A24:E24"/>
    <mergeCell ref="A25:E25"/>
    <mergeCell ref="A26:I26"/>
    <mergeCell ref="A27:I27"/>
  </mergeCells>
  <printOptions horizontalCentered="1"/>
  <pageMargins left="0.39370078740157483" right="0.39370078740157483" top="0.47244094488188981" bottom="0.59055118110236227" header="0.31496062992125984" footer="0.31496062992125984"/>
  <pageSetup paperSize="9" scale="69" firstPageNumber="7" orientation="landscape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Расходы подробное пояснение</vt:lpstr>
      <vt:lpstr>'Расходы подробное пояснение'!Заголовки_для_печати</vt:lpstr>
      <vt:lpstr>'Расходы подробное пояснение'!Область_печати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Кулешов</dc:creator>
  <cp:lastModifiedBy>User</cp:lastModifiedBy>
  <cp:lastPrinted>2020-05-28T05:51:32Z</cp:lastPrinted>
  <dcterms:created xsi:type="dcterms:W3CDTF">2006-09-16T00:00:00Z</dcterms:created>
  <dcterms:modified xsi:type="dcterms:W3CDTF">2020-08-13T13:19:03Z</dcterms:modified>
</cp:coreProperties>
</file>